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1'!$A$1:$Q$16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6'!$A$1:$G$16</definedName>
  </definedNames>
  <calcPr calcId="145621"/>
</workbook>
</file>

<file path=xl/calcChain.xml><?xml version="1.0" encoding="utf-8"?>
<calcChain xmlns="http://schemas.openxmlformats.org/spreadsheetml/2006/main">
  <c r="M18" i="2" l="1"/>
  <c r="K18" i="2"/>
  <c r="J18" i="2"/>
  <c r="D7" i="6" l="1"/>
  <c r="P15" i="1"/>
  <c r="K17" i="2" l="1"/>
  <c r="K14" i="2" l="1"/>
  <c r="M14" i="1"/>
  <c r="M15" i="1"/>
  <c r="P17" i="1" l="1"/>
  <c r="H18" i="2" l="1"/>
  <c r="K16" i="2" l="1"/>
  <c r="E7" i="6"/>
  <c r="K12" i="2"/>
  <c r="K15" i="2"/>
  <c r="AB15" i="1"/>
  <c r="AB14" i="1"/>
  <c r="Z14" i="1"/>
  <c r="Z15" i="1"/>
  <c r="X14" i="1"/>
  <c r="X16" i="1" s="1"/>
  <c r="J17" i="1"/>
  <c r="I17" i="1"/>
  <c r="K17" i="1"/>
  <c r="L17" i="1"/>
  <c r="N17" i="1"/>
  <c r="O17" i="1"/>
  <c r="Q17" i="1"/>
  <c r="H17" i="1"/>
  <c r="C6" i="6" s="1"/>
  <c r="C11" i="6" s="1"/>
  <c r="G17" i="1"/>
  <c r="E8" i="6"/>
  <c r="E9" i="6"/>
  <c r="E10" i="6"/>
  <c r="Z16" i="1" l="1"/>
  <c r="Z18" i="1" s="1"/>
  <c r="AB16" i="1"/>
  <c r="M17" i="1"/>
  <c r="D6" i="6" s="1"/>
  <c r="D11" i="6" l="1"/>
  <c r="E6" i="6"/>
  <c r="E11" i="6" s="1"/>
</calcChain>
</file>

<file path=xl/sharedStrings.xml><?xml version="1.0" encoding="utf-8"?>
<sst xmlns="http://schemas.openxmlformats.org/spreadsheetml/2006/main" count="250" uniqueCount="129">
  <si>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</si>
  <si>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</si>
  <si>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</si>
  <si>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</si>
  <si>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</si>
  <si>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</si>
  <si>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</si>
  <si>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</si>
  <si>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</si>
  <si>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</si>
  <si>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</si>
  <si>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</si>
  <si>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</si>
  <si>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</si>
  <si>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</si>
  <si>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</si>
  <si>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</si>
  <si>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</si>
  <si>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</si>
  <si>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</si>
  <si>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</si>
  <si>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</si>
  <si>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</si>
  <si>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</si>
  <si>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</si>
  <si>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</si>
  <si>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</si>
  <si>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</si>
  <si>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</si>
  <si>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</si>
  <si>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</si>
  <si>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</si>
  <si>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</si>
  <si>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</si>
  <si>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</si>
  <si>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</si>
  <si>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</si>
  <si>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</si>
  <si>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</si>
  <si>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</si>
  <si>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</si>
  <si>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</si>
  <si>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</si>
  <si>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</si>
  <si>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</si>
  <si>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</si>
  <si>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</si>
  <si>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</si>
  <si>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</si>
  <si>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</si>
  <si>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</si>
  <si>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</si>
  <si>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</si>
  <si>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</si>
  <si>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</si>
  <si>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</si>
  <si>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</si>
  <si>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</si>
  <si>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</si>
  <si>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</si>
  <si>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</si>
  <si>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</si>
  <si>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</si>
  <si>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</si>
  <si>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</si>
  <si>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</si>
  <si>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</si>
  <si>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</si>
  <si>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</si>
  <si>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</si>
  <si>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</si>
  <si>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</si>
  <si>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</si>
  <si>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</si>
  <si>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</si>
  <si>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</si>
  <si>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</si>
  <si>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</si>
  <si>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</si>
  <si>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</si>
  <si>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</si>
  <si>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</si>
  <si>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</si>
  <si>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</si>
  <si>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</si>
  <si>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</si>
  <si>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</si>
  <si>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</si>
  <si>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</si>
  <si>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</si>
  <si>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</si>
  <si>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</si>
  <si>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</si>
  <si>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</si>
  <si>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</si>
  <si>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</si>
  <si>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</si>
  <si>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</si>
  <si>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</si>
  <si>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</si>
  <si>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</si>
  <si>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</si>
  <si>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</si>
  <si>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</si>
  <si>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</si>
  <si>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</si>
  <si>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</si>
  <si>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</si>
  <si>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</si>
  <si>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</si>
  <si>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Федеральный бюджет</t>
  </si>
  <si>
    <t xml:space="preserve">Кредитный договор от 15.05.2023г.  № МФ-02/23-60                    </t>
  </si>
  <si>
    <t>Руководителя  управления</t>
  </si>
  <si>
    <t>Е.А. Марьева</t>
  </si>
  <si>
    <t>Муниципальный контракт (Кредитный договор)№ 0122300015523000002-2023  от 15.09.2023 г.</t>
  </si>
  <si>
    <t>13% годовых</t>
  </si>
  <si>
    <t>Кредитный договор от 06.03.2023 № 22-14-72/08-1366                  Доп.соглашение №1 от 26.04.2023г. , Доп.соглашение №2 от 14 июля 2023г.</t>
  </si>
  <si>
    <t>01.11.2023 г.</t>
  </si>
  <si>
    <t>Задолженность на 01.11.2023 г.</t>
  </si>
  <si>
    <t>Задолженность                               на 01.11.2023 г.</t>
  </si>
  <si>
    <t xml:space="preserve">Задолженность на 01.11.2023 г. </t>
  </si>
  <si>
    <t>Объем фактического долга по ценным бумагам (по номинальной стоимости) на 01.11.2023 г.</t>
  </si>
  <si>
    <t>За  10 месяцев 2023 г.</t>
  </si>
  <si>
    <t>Расходы по обслуживанию муниципального внутреннего долга за                   10 месяцев 2023 г.</t>
  </si>
  <si>
    <t>За 10 месяцев 2023 г.</t>
  </si>
  <si>
    <t>Расходы по обслуживанию муниципального внутренненго долга за     10 месяцев 2023 г.</t>
  </si>
  <si>
    <t>Расходы по обслуживанию муниципального внутреннего долга             за  10 месяцев 2023 г.</t>
  </si>
  <si>
    <t>За 10 месяцев 2023 г. (по номинальной стоимости)</t>
  </si>
  <si>
    <t>Расходы по обслуживанию муниципального долга за 10 месяцев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</si>
</sst>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4" fontId="0" fillId="0" borderId="1" xfId="0" applyNumberForma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4" fontId="0" fillId="0" borderId="6" xfId="0" applyNumberFormat="1" applyBorder="1"/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/>
    </xf>
    <xf numFmtId="14" fontId="5" fillId="2" borderId="5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center" wrapText="1"/>
    </xf>
    <xf numFmtId="166" fontId="5" fillId="2" borderId="5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  <xf numFmtId="164" fontId="5" fillId="0" borderId="1" xfId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tabSelected="1" view="pageBreakPreview" zoomScale="70" zoomScaleNormal="100" zoomScaleSheetLayoutView="70" workbookViewId="0">
      <selection activeCell="N15" sqref="N15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28" ht="20.25" x14ac:dyDescent="0.3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28" ht="16.899999999999999" customHeight="1" x14ac:dyDescent="0.25">
      <c r="A2" s="89" t="s">
        <v>92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28" ht="35.450000000000003" customHeight="1" x14ac:dyDescent="0.25">
      <c r="A3" s="89" t="s">
        <v>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28" ht="18" x14ac:dyDescent="0.25">
      <c r="A4" s="89" t="s">
        <v>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9" customHeight="1" x14ac:dyDescent="0.25">
      <c r="A7" s="87" t="s">
        <v>3</v>
      </c>
      <c r="B7" s="87" t="s">
        <v>4</v>
      </c>
      <c r="C7" s="87" t="s">
        <v>5</v>
      </c>
      <c r="D7" s="87" t="s">
        <v>6</v>
      </c>
      <c r="E7" s="87" t="s">
        <v>7</v>
      </c>
      <c r="F7" s="87" t="s">
        <v>8</v>
      </c>
      <c r="G7" s="87"/>
      <c r="H7" s="87" t="s">
        <v>105</v>
      </c>
      <c r="I7" s="87" t="s">
        <v>122</v>
      </c>
      <c r="J7" s="87"/>
      <c r="K7" s="87"/>
      <c r="L7" s="87"/>
      <c r="M7" s="87" t="s">
        <v>118</v>
      </c>
      <c r="N7" s="87"/>
      <c r="O7" s="87"/>
      <c r="P7" s="87" t="s">
        <v>123</v>
      </c>
      <c r="Q7" s="87"/>
      <c r="R7" s="2"/>
    </row>
    <row r="8" spans="1:28" ht="22.9" customHeight="1" x14ac:dyDescent="0.25">
      <c r="A8" s="87"/>
      <c r="B8" s="87"/>
      <c r="C8" s="87"/>
      <c r="D8" s="87"/>
      <c r="E8" s="87"/>
      <c r="F8" s="87"/>
      <c r="G8" s="87"/>
      <c r="H8" s="87"/>
      <c r="I8" s="87" t="s">
        <v>9</v>
      </c>
      <c r="J8" s="87"/>
      <c r="K8" s="87" t="s">
        <v>10</v>
      </c>
      <c r="L8" s="87"/>
      <c r="M8" s="87" t="s">
        <v>11</v>
      </c>
      <c r="N8" s="87" t="s">
        <v>12</v>
      </c>
      <c r="O8" s="87"/>
      <c r="P8" s="87"/>
      <c r="Q8" s="87"/>
      <c r="R8" s="2"/>
    </row>
    <row r="9" spans="1:28" ht="19.5" customHeight="1" x14ac:dyDescent="0.2">
      <c r="A9" s="87"/>
      <c r="B9" s="87"/>
      <c r="C9" s="87"/>
      <c r="D9" s="87"/>
      <c r="E9" s="87"/>
      <c r="F9" s="87" t="s">
        <v>13</v>
      </c>
      <c r="G9" s="87" t="s">
        <v>14</v>
      </c>
      <c r="H9" s="87"/>
      <c r="I9" s="87" t="s">
        <v>13</v>
      </c>
      <c r="J9" s="87" t="s">
        <v>14</v>
      </c>
      <c r="K9" s="87" t="s">
        <v>13</v>
      </c>
      <c r="L9" s="87" t="s">
        <v>14</v>
      </c>
      <c r="M9" s="87"/>
      <c r="N9" s="87"/>
      <c r="O9" s="87"/>
      <c r="P9" s="87"/>
      <c r="Q9" s="87"/>
      <c r="R9" s="3"/>
    </row>
    <row r="10" spans="1:28" ht="25.5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 t="s">
        <v>15</v>
      </c>
      <c r="O10" s="87" t="s">
        <v>16</v>
      </c>
      <c r="P10" s="87"/>
      <c r="Q10" s="87"/>
      <c r="R10" s="3"/>
    </row>
    <row r="11" spans="1:28" ht="57" customHeight="1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65" t="s">
        <v>17</v>
      </c>
      <c r="Q11" s="65" t="s">
        <v>18</v>
      </c>
      <c r="R11" s="10"/>
    </row>
    <row r="12" spans="1:2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</row>
    <row r="13" spans="1:28" ht="27.75" hidden="1" customHeight="1" x14ac:dyDescent="0.25">
      <c r="A13" s="20">
        <v>1</v>
      </c>
      <c r="B13" s="20"/>
      <c r="C13" s="19"/>
      <c r="D13" s="19"/>
      <c r="E13" s="38"/>
      <c r="F13" s="23"/>
      <c r="G13" s="66"/>
      <c r="H13" s="66"/>
      <c r="I13" s="24"/>
      <c r="J13" s="37"/>
      <c r="K13" s="23"/>
      <c r="L13" s="66"/>
      <c r="M13" s="66"/>
      <c r="N13" s="35"/>
      <c r="O13" s="35"/>
      <c r="P13" s="66"/>
      <c r="Q13" s="71"/>
      <c r="R13" s="10"/>
    </row>
    <row r="14" spans="1:28" ht="80.25" customHeight="1" x14ac:dyDescent="0.25">
      <c r="A14" s="41">
        <v>1</v>
      </c>
      <c r="B14" s="34" t="s">
        <v>88</v>
      </c>
      <c r="C14" s="19" t="s">
        <v>84</v>
      </c>
      <c r="D14" s="19" t="s">
        <v>89</v>
      </c>
      <c r="E14" s="42" t="s">
        <v>90</v>
      </c>
      <c r="F14" s="43" t="s">
        <v>91</v>
      </c>
      <c r="G14" s="66">
        <v>262000000</v>
      </c>
      <c r="H14" s="66">
        <v>262000000</v>
      </c>
      <c r="I14" s="24"/>
      <c r="J14" s="66">
        <v>0</v>
      </c>
      <c r="K14" s="56">
        <v>45044</v>
      </c>
      <c r="L14" s="25">
        <v>262000000</v>
      </c>
      <c r="M14" s="66">
        <f>H14+J14-L14</f>
        <v>0</v>
      </c>
      <c r="N14" s="98">
        <v>0</v>
      </c>
      <c r="O14" s="35">
        <v>0</v>
      </c>
      <c r="P14" s="64">
        <v>4658575.34</v>
      </c>
      <c r="Q14" s="72">
        <v>0</v>
      </c>
      <c r="R14" s="33"/>
      <c r="S14" s="5"/>
      <c r="T14" s="5"/>
      <c r="U14" s="5"/>
      <c r="V14" s="33"/>
      <c r="W14" s="5"/>
      <c r="X14" s="47">
        <f>M14*5.5/100/365*30</f>
        <v>0</v>
      </c>
      <c r="Z14" s="47">
        <f>ROUND(M14*5.5/100/365*31,2)</f>
        <v>0</v>
      </c>
      <c r="AB14" s="47">
        <f>M14*5.5/100/365*31</f>
        <v>0</v>
      </c>
    </row>
    <row r="15" spans="1:28" ht="84" customHeight="1" x14ac:dyDescent="0.25">
      <c r="A15" s="41">
        <v>2</v>
      </c>
      <c r="B15" s="54" t="s">
        <v>83</v>
      </c>
      <c r="C15" s="55" t="s">
        <v>93</v>
      </c>
      <c r="D15" s="55" t="s">
        <v>109</v>
      </c>
      <c r="E15" s="55" t="s">
        <v>97</v>
      </c>
      <c r="F15" s="56" t="s">
        <v>106</v>
      </c>
      <c r="G15" s="57">
        <v>59700000</v>
      </c>
      <c r="H15" s="57">
        <v>59700000</v>
      </c>
      <c r="I15" s="58"/>
      <c r="J15" s="57">
        <v>0</v>
      </c>
      <c r="K15" s="56"/>
      <c r="L15" s="59">
        <v>0</v>
      </c>
      <c r="M15" s="57">
        <f>H15+J15-L15</f>
        <v>59700000</v>
      </c>
      <c r="N15" s="97">
        <v>59700000</v>
      </c>
      <c r="O15" s="73">
        <v>0</v>
      </c>
      <c r="P15" s="64">
        <f>2947380.81+430984.93+417082.19+430984.93</f>
        <v>4226432.8600000003</v>
      </c>
      <c r="Q15" s="74">
        <v>0</v>
      </c>
      <c r="R15" s="33"/>
      <c r="S15" s="5"/>
      <c r="T15" s="5"/>
      <c r="U15" s="5"/>
      <c r="V15" s="33"/>
      <c r="W15" s="5"/>
      <c r="X15" s="47"/>
      <c r="Z15" s="47">
        <f>G15*7.75/100/365*4</f>
        <v>50704.109589041094</v>
      </c>
      <c r="AB15" s="47">
        <f>J15*7.75/100/365*31</f>
        <v>0</v>
      </c>
    </row>
    <row r="16" spans="1:28" ht="110.25" x14ac:dyDescent="0.25">
      <c r="A16" s="83">
        <v>3</v>
      </c>
      <c r="B16" s="54" t="s">
        <v>83</v>
      </c>
      <c r="C16" s="19" t="s">
        <v>84</v>
      </c>
      <c r="D16" s="55" t="s">
        <v>114</v>
      </c>
      <c r="E16" s="55" t="s">
        <v>115</v>
      </c>
      <c r="F16" s="56">
        <v>45549</v>
      </c>
      <c r="G16" s="57">
        <v>321700000</v>
      </c>
      <c r="H16" s="57">
        <v>0</v>
      </c>
      <c r="I16" s="58"/>
      <c r="J16" s="57">
        <v>0</v>
      </c>
      <c r="K16" s="56"/>
      <c r="L16" s="59">
        <v>0</v>
      </c>
      <c r="M16" s="57">
        <v>0</v>
      </c>
      <c r="N16" s="35">
        <v>0</v>
      </c>
      <c r="O16" s="73">
        <v>0</v>
      </c>
      <c r="P16" s="64">
        <v>0</v>
      </c>
      <c r="Q16" s="74">
        <v>0</v>
      </c>
      <c r="R16" s="5"/>
      <c r="S16" s="5"/>
      <c r="T16" s="5"/>
      <c r="U16" s="5"/>
      <c r="V16" s="33"/>
      <c r="W16" s="5"/>
      <c r="X16" s="70">
        <f>SUM(X14:X15)</f>
        <v>0</v>
      </c>
      <c r="Y16" s="40"/>
      <c r="Z16" s="60">
        <f>SUM(Z14:Z15)</f>
        <v>50704.109589041094</v>
      </c>
      <c r="AB16" s="47">
        <f>SUM(AB14:AB15)</f>
        <v>0</v>
      </c>
    </row>
    <row r="17" spans="1:34" ht="17.45" customHeight="1" x14ac:dyDescent="0.2">
      <c r="A17" s="12"/>
      <c r="B17" s="12"/>
      <c r="C17" s="12"/>
      <c r="D17" s="12"/>
      <c r="E17" s="12"/>
      <c r="F17" s="12"/>
      <c r="G17" s="50">
        <f t="shared" ref="G17:O17" si="0">SUM(G14:G16)</f>
        <v>643400000</v>
      </c>
      <c r="H17" s="50">
        <f t="shared" si="0"/>
        <v>321700000</v>
      </c>
      <c r="I17" s="50">
        <f t="shared" si="0"/>
        <v>0</v>
      </c>
      <c r="J17" s="50">
        <f t="shared" si="0"/>
        <v>0</v>
      </c>
      <c r="K17" s="50">
        <f t="shared" si="0"/>
        <v>45044</v>
      </c>
      <c r="L17" s="50">
        <f t="shared" si="0"/>
        <v>262000000</v>
      </c>
      <c r="M17" s="50">
        <f>SUM(M14:M16)</f>
        <v>59700000</v>
      </c>
      <c r="N17" s="50">
        <f t="shared" si="0"/>
        <v>59700000</v>
      </c>
      <c r="O17" s="50">
        <f t="shared" si="0"/>
        <v>0</v>
      </c>
      <c r="P17" s="50">
        <f>SUM(P14:P15)</f>
        <v>8885008.1999999993</v>
      </c>
      <c r="Q17" s="50">
        <f>SUM(Q14:Q16)</f>
        <v>0</v>
      </c>
      <c r="R17" s="49"/>
      <c r="S17" s="5"/>
      <c r="T17" s="33"/>
      <c r="U17" s="5"/>
      <c r="V17" s="33"/>
      <c r="W17" s="5"/>
      <c r="X17" s="33"/>
      <c r="Y17" s="5"/>
      <c r="Z17" s="5">
        <v>104109.59</v>
      </c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50"/>
      <c r="K18" s="12"/>
      <c r="L18" s="50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60">
        <f>Z16+Z17</f>
        <v>154813.69958904109</v>
      </c>
      <c r="AA18" s="5"/>
      <c r="AB18" s="5"/>
      <c r="AC18" s="5"/>
      <c r="AD18" s="5"/>
      <c r="AE18" s="5"/>
      <c r="AF18" s="5"/>
      <c r="AG18" s="5"/>
      <c r="AH18" s="5"/>
    </row>
    <row r="19" spans="1:34" ht="15.75" x14ac:dyDescent="0.2">
      <c r="A19" s="12"/>
      <c r="B19" s="12"/>
      <c r="C19" s="12"/>
      <c r="D19" s="12"/>
      <c r="E19" s="12"/>
      <c r="F19" s="12"/>
      <c r="G19" s="8"/>
      <c r="H19" s="8"/>
      <c r="I19" s="8"/>
      <c r="J19" s="51"/>
      <c r="K19" s="12"/>
      <c r="L19" s="50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52"/>
      <c r="K20" s="9"/>
      <c r="L20" s="52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3"/>
      <c r="K21" s="10"/>
      <c r="L21" s="53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3"/>
      <c r="K22" s="10"/>
      <c r="L22" s="5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3"/>
      <c r="K23" s="10"/>
      <c r="L23" s="53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6"/>
      <c r="B29" s="5"/>
      <c r="C29" s="5"/>
      <c r="D29" s="5"/>
      <c r="E29" s="5"/>
      <c r="F29" s="5"/>
      <c r="G29" s="5"/>
      <c r="H29" s="5"/>
      <c r="I29" s="5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7"/>
      <c r="B30" s="5"/>
      <c r="C30" s="5"/>
      <c r="D30" s="5"/>
      <c r="E30" s="5"/>
      <c r="F30" s="5"/>
      <c r="G30" s="5"/>
      <c r="H30" s="5"/>
      <c r="I30" s="5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9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1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1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4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9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5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5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5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15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5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topLeftCell="A2" zoomScale="80" zoomScaleNormal="100" zoomScaleSheetLayoutView="80" workbookViewId="0">
      <selection activeCell="L22" sqref="L22"/>
    </sheetView>
  </sheetViews>
  <sheetFormatPr defaultRowHeight="12.75" x14ac:dyDescent="0.2"/>
  <cols>
    <col min="1" max="1" width="8.5703125" customWidth="1"/>
    <col min="2" max="2" width="17.28515625" customWidth="1"/>
    <col min="3" max="3" width="35.85546875" customWidth="1"/>
    <col min="4" max="4" width="24.710937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9" t="s">
        <v>19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7" ht="18" x14ac:dyDescent="0.25">
      <c r="A3" s="89" t="s">
        <v>20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7" ht="18" x14ac:dyDescent="0.25">
      <c r="A4" s="89" t="s">
        <v>21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7" ht="18" x14ac:dyDescent="0.25">
      <c r="A5" s="89" t="s">
        <v>22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7" t="s">
        <v>3</v>
      </c>
      <c r="B8" s="87" t="s">
        <v>23</v>
      </c>
      <c r="C8" s="87" t="s">
        <v>24</v>
      </c>
      <c r="D8" s="87" t="s">
        <v>25</v>
      </c>
      <c r="E8" s="87" t="s">
        <v>26</v>
      </c>
      <c r="F8" s="87" t="s">
        <v>27</v>
      </c>
      <c r="G8" s="87" t="s">
        <v>124</v>
      </c>
      <c r="H8" s="87"/>
      <c r="I8" s="87"/>
      <c r="J8" s="87"/>
      <c r="K8" s="87" t="s">
        <v>119</v>
      </c>
      <c r="L8" s="87"/>
      <c r="M8" s="90" t="s">
        <v>125</v>
      </c>
      <c r="N8" s="91"/>
    </row>
    <row r="9" spans="1:17" ht="29.45" customHeight="1" x14ac:dyDescent="0.2">
      <c r="A9" s="87"/>
      <c r="B9" s="87"/>
      <c r="C9" s="87"/>
      <c r="D9" s="87"/>
      <c r="E9" s="87"/>
      <c r="F9" s="87"/>
      <c r="G9" s="87" t="s">
        <v>28</v>
      </c>
      <c r="H9" s="87"/>
      <c r="I9" s="87" t="s">
        <v>10</v>
      </c>
      <c r="J9" s="87"/>
      <c r="K9" s="87" t="s">
        <v>11</v>
      </c>
      <c r="L9" s="87" t="s">
        <v>29</v>
      </c>
      <c r="M9" s="87" t="s">
        <v>17</v>
      </c>
      <c r="N9" s="87" t="s">
        <v>18</v>
      </c>
    </row>
    <row r="10" spans="1:17" ht="40.5" customHeight="1" x14ac:dyDescent="0.2">
      <c r="A10" s="87"/>
      <c r="B10" s="87"/>
      <c r="C10" s="87"/>
      <c r="D10" s="87"/>
      <c r="E10" s="87"/>
      <c r="F10" s="87"/>
      <c r="G10" s="18" t="s">
        <v>13</v>
      </c>
      <c r="H10" s="18" t="s">
        <v>14</v>
      </c>
      <c r="I10" s="18" t="s">
        <v>13</v>
      </c>
      <c r="J10" s="18" t="s">
        <v>14</v>
      </c>
      <c r="K10" s="87"/>
      <c r="L10" s="87"/>
      <c r="M10" s="87"/>
      <c r="N10" s="87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4" customHeight="1" x14ac:dyDescent="0.25">
      <c r="A12" s="20">
        <v>1</v>
      </c>
      <c r="B12" s="19" t="s">
        <v>78</v>
      </c>
      <c r="C12" s="20" t="s">
        <v>101</v>
      </c>
      <c r="D12" s="19" t="s">
        <v>85</v>
      </c>
      <c r="E12" s="19" t="s">
        <v>79</v>
      </c>
      <c r="F12" s="43" t="s">
        <v>102</v>
      </c>
      <c r="G12" s="23"/>
      <c r="H12" s="32">
        <v>0</v>
      </c>
      <c r="I12" s="43"/>
      <c r="J12" s="32">
        <v>0</v>
      </c>
      <c r="K12" s="32">
        <f>23333200</f>
        <v>23333200</v>
      </c>
      <c r="L12" s="35">
        <v>0</v>
      </c>
      <c r="M12" s="67">
        <v>0</v>
      </c>
      <c r="N12" s="36">
        <v>0</v>
      </c>
    </row>
    <row r="13" spans="1:17" ht="71.25" hidden="1" customHeight="1" x14ac:dyDescent="0.25">
      <c r="A13" s="75"/>
      <c r="B13" s="19" t="s">
        <v>78</v>
      </c>
      <c r="C13" s="76"/>
      <c r="D13" s="76"/>
      <c r="E13" s="19" t="s">
        <v>79</v>
      </c>
      <c r="F13" s="44" t="s">
        <v>86</v>
      </c>
      <c r="G13" s="45" t="s">
        <v>87</v>
      </c>
      <c r="H13" s="39"/>
      <c r="I13" s="45" t="s">
        <v>86</v>
      </c>
      <c r="J13" s="39"/>
      <c r="K13" s="79"/>
      <c r="L13" s="77"/>
      <c r="M13" s="68"/>
      <c r="N13" s="78"/>
    </row>
    <row r="14" spans="1:17" ht="83.25" customHeight="1" x14ac:dyDescent="0.25">
      <c r="A14" s="75">
        <v>2</v>
      </c>
      <c r="B14" s="19" t="s">
        <v>110</v>
      </c>
      <c r="C14" s="80" t="s">
        <v>116</v>
      </c>
      <c r="D14" s="76" t="s">
        <v>95</v>
      </c>
      <c r="E14" s="19" t="s">
        <v>79</v>
      </c>
      <c r="F14" s="44">
        <v>45230</v>
      </c>
      <c r="G14" s="45">
        <v>45042</v>
      </c>
      <c r="H14" s="39">
        <v>262000000</v>
      </c>
      <c r="I14" s="84">
        <v>45230</v>
      </c>
      <c r="J14" s="85">
        <v>262000000</v>
      </c>
      <c r="K14" s="79">
        <f>H14-J14</f>
        <v>0</v>
      </c>
      <c r="L14" s="77"/>
      <c r="M14" s="86">
        <v>135665.75</v>
      </c>
      <c r="N14" s="78">
        <v>0</v>
      </c>
    </row>
    <row r="15" spans="1:17" ht="97.5" customHeight="1" x14ac:dyDescent="0.25">
      <c r="A15" s="20">
        <v>3</v>
      </c>
      <c r="B15" s="19" t="s">
        <v>94</v>
      </c>
      <c r="C15" s="20" t="s">
        <v>103</v>
      </c>
      <c r="D15" s="19" t="s">
        <v>95</v>
      </c>
      <c r="E15" s="19" t="s">
        <v>79</v>
      </c>
      <c r="F15" s="43" t="s">
        <v>96</v>
      </c>
      <c r="G15" s="43"/>
      <c r="H15" s="32">
        <v>0</v>
      </c>
      <c r="I15" s="43"/>
      <c r="J15" s="32">
        <v>0</v>
      </c>
      <c r="K15" s="32">
        <f>475000000</f>
        <v>475000000</v>
      </c>
      <c r="L15" s="35">
        <v>0</v>
      </c>
      <c r="M15" s="69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104</v>
      </c>
      <c r="D16" s="19" t="s">
        <v>95</v>
      </c>
      <c r="E16" s="19" t="s">
        <v>79</v>
      </c>
      <c r="F16" s="43" t="s">
        <v>99</v>
      </c>
      <c r="G16" s="43"/>
      <c r="H16" s="32">
        <v>0</v>
      </c>
      <c r="I16" s="43"/>
      <c r="J16" s="32">
        <v>0</v>
      </c>
      <c r="K16" s="32">
        <f>1098500000</f>
        <v>1098500000</v>
      </c>
      <c r="L16" s="35">
        <v>0</v>
      </c>
      <c r="M16" s="67">
        <v>0</v>
      </c>
      <c r="N16" s="36">
        <v>0</v>
      </c>
    </row>
    <row r="17" spans="1:19" ht="98.25" customHeight="1" x14ac:dyDescent="0.25">
      <c r="A17" s="81">
        <v>5</v>
      </c>
      <c r="B17" s="19" t="s">
        <v>94</v>
      </c>
      <c r="C17" s="82" t="s">
        <v>111</v>
      </c>
      <c r="D17" s="19" t="s">
        <v>85</v>
      </c>
      <c r="E17" s="19" t="s">
        <v>79</v>
      </c>
      <c r="F17" s="43">
        <v>45275</v>
      </c>
      <c r="G17" s="43">
        <v>45061</v>
      </c>
      <c r="H17" s="79">
        <v>36616500</v>
      </c>
      <c r="I17" s="43"/>
      <c r="J17" s="79">
        <v>0</v>
      </c>
      <c r="K17" s="79">
        <f>H17</f>
        <v>36616500</v>
      </c>
      <c r="L17" s="35">
        <v>0</v>
      </c>
      <c r="M17" s="67">
        <v>0</v>
      </c>
      <c r="N17" s="36">
        <v>0</v>
      </c>
    </row>
    <row r="18" spans="1:19" ht="15.75" x14ac:dyDescent="0.25">
      <c r="A18" s="4"/>
      <c r="B18" s="5"/>
      <c r="C18" s="5"/>
      <c r="D18" s="5"/>
      <c r="E18" s="5"/>
      <c r="F18" s="5"/>
      <c r="G18" s="5"/>
      <c r="H18" s="33">
        <f>SUM(H12:H16)</f>
        <v>262000000</v>
      </c>
      <c r="I18" s="5"/>
      <c r="J18" s="33">
        <f>SUM(J12:J16)</f>
        <v>262000000</v>
      </c>
      <c r="K18" s="33">
        <f>SUM(K12:K17)</f>
        <v>1633449700</v>
      </c>
      <c r="L18" s="33"/>
      <c r="M18" s="33">
        <f t="shared" ref="M18" si="0">SUM(M12:M17)</f>
        <v>135665.75</v>
      </c>
      <c r="N18" s="5"/>
      <c r="O18" s="5"/>
      <c r="P18" s="5"/>
      <c r="Q18" s="5"/>
      <c r="R18" s="5"/>
      <c r="S18" s="5"/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3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5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6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1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9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4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9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5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5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5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15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5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19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K9" sqref="K9:K11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8" ht="18" customHeight="1" x14ac:dyDescent="0.25">
      <c r="A2" s="89" t="s">
        <v>20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8" ht="20.45" customHeight="1" x14ac:dyDescent="0.25">
      <c r="A3" s="89" t="s">
        <v>31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8" ht="21" customHeight="1" x14ac:dyDescent="0.25">
      <c r="A4" s="89" t="s">
        <v>32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7" t="s">
        <v>3</v>
      </c>
      <c r="B7" s="87" t="s">
        <v>23</v>
      </c>
      <c r="C7" s="87" t="s">
        <v>33</v>
      </c>
      <c r="D7" s="87" t="s">
        <v>25</v>
      </c>
      <c r="E7" s="87" t="s">
        <v>26</v>
      </c>
      <c r="F7" s="87" t="s">
        <v>27</v>
      </c>
      <c r="G7" s="87"/>
      <c r="H7" s="87" t="s">
        <v>108</v>
      </c>
      <c r="I7" s="87" t="s">
        <v>124</v>
      </c>
      <c r="J7" s="87"/>
      <c r="K7" s="87"/>
      <c r="L7" s="87"/>
      <c r="M7" s="87" t="s">
        <v>120</v>
      </c>
      <c r="N7" s="87"/>
      <c r="O7" s="87"/>
      <c r="P7" s="87" t="s">
        <v>126</v>
      </c>
      <c r="Q7" s="87"/>
      <c r="R7" s="2"/>
    </row>
    <row r="8" spans="1:18" ht="15.75" x14ac:dyDescent="0.25">
      <c r="A8" s="87"/>
      <c r="B8" s="87"/>
      <c r="C8" s="87"/>
      <c r="D8" s="87"/>
      <c r="E8" s="87"/>
      <c r="F8" s="87"/>
      <c r="G8" s="87"/>
      <c r="H8" s="87"/>
      <c r="I8" s="87" t="s">
        <v>9</v>
      </c>
      <c r="J8" s="87"/>
      <c r="K8" s="87" t="s">
        <v>10</v>
      </c>
      <c r="L8" s="87"/>
      <c r="M8" s="87" t="s">
        <v>11</v>
      </c>
      <c r="N8" s="87" t="s">
        <v>12</v>
      </c>
      <c r="O8" s="87"/>
      <c r="P8" s="87"/>
      <c r="Q8" s="87"/>
      <c r="R8" s="2"/>
    </row>
    <row r="9" spans="1:18" ht="19.149999999999999" customHeight="1" x14ac:dyDescent="0.2">
      <c r="A9" s="87"/>
      <c r="B9" s="87"/>
      <c r="C9" s="87"/>
      <c r="D9" s="87"/>
      <c r="E9" s="87"/>
      <c r="F9" s="87"/>
      <c r="G9" s="87"/>
      <c r="H9" s="87"/>
      <c r="I9" s="87" t="s">
        <v>13</v>
      </c>
      <c r="J9" s="87" t="s">
        <v>14</v>
      </c>
      <c r="K9" s="87" t="s">
        <v>13</v>
      </c>
      <c r="L9" s="87" t="s">
        <v>14</v>
      </c>
      <c r="M9" s="87"/>
      <c r="N9" s="87" t="s">
        <v>15</v>
      </c>
      <c r="O9" s="87" t="s">
        <v>16</v>
      </c>
      <c r="P9" s="87"/>
      <c r="Q9" s="87"/>
      <c r="R9" s="3"/>
    </row>
    <row r="10" spans="1:18" x14ac:dyDescent="0.2">
      <c r="A10" s="87"/>
      <c r="B10" s="87"/>
      <c r="C10" s="87"/>
      <c r="D10" s="87"/>
      <c r="E10" s="87"/>
      <c r="F10" s="87" t="s">
        <v>13</v>
      </c>
      <c r="G10" s="87" t="s">
        <v>14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3"/>
    </row>
    <row r="11" spans="1:18" ht="47.25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5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L6" sqref="L6:L11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75" customHeight="1" x14ac:dyDescent="0.25">
      <c r="A1" s="89" t="s">
        <v>35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20" ht="15.75" customHeight="1" x14ac:dyDescent="0.25">
      <c r="A2" s="89" t="s">
        <v>36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7" t="s">
        <v>3</v>
      </c>
      <c r="B5" s="87" t="s">
        <v>37</v>
      </c>
      <c r="C5" s="87" t="s">
        <v>38</v>
      </c>
      <c r="D5" s="87" t="s">
        <v>39</v>
      </c>
      <c r="E5" s="87" t="s">
        <v>40</v>
      </c>
      <c r="F5" s="87" t="s">
        <v>41</v>
      </c>
      <c r="G5" s="87"/>
      <c r="H5" s="87" t="s">
        <v>42</v>
      </c>
      <c r="I5" s="87"/>
      <c r="J5" s="87" t="s">
        <v>7</v>
      </c>
      <c r="K5" s="87" t="s">
        <v>98</v>
      </c>
      <c r="L5" s="87" t="s">
        <v>122</v>
      </c>
      <c r="M5" s="87"/>
      <c r="N5" s="87"/>
      <c r="O5" s="87"/>
      <c r="P5" s="87"/>
      <c r="Q5" s="87" t="s">
        <v>118</v>
      </c>
      <c r="R5" s="87"/>
      <c r="S5" s="87"/>
      <c r="T5" s="2"/>
    </row>
    <row r="6" spans="1:20" ht="22.15" customHeight="1" x14ac:dyDescent="0.25">
      <c r="A6" s="87"/>
      <c r="B6" s="87"/>
      <c r="C6" s="87"/>
      <c r="D6" s="87"/>
      <c r="E6" s="87"/>
      <c r="F6" s="87" t="s">
        <v>43</v>
      </c>
      <c r="G6" s="87" t="s">
        <v>44</v>
      </c>
      <c r="H6" s="87"/>
      <c r="I6" s="87"/>
      <c r="J6" s="87"/>
      <c r="K6" s="87"/>
      <c r="L6" s="87" t="s">
        <v>45</v>
      </c>
      <c r="M6" s="87" t="s">
        <v>46</v>
      </c>
      <c r="N6" s="87"/>
      <c r="O6" s="87"/>
      <c r="P6" s="87"/>
      <c r="Q6" s="87"/>
      <c r="R6" s="87"/>
      <c r="S6" s="87"/>
      <c r="T6" s="2"/>
    </row>
    <row r="7" spans="1:20" x14ac:dyDescent="0.2">
      <c r="A7" s="87"/>
      <c r="B7" s="87"/>
      <c r="C7" s="87"/>
      <c r="D7" s="87"/>
      <c r="E7" s="87"/>
      <c r="F7" s="87"/>
      <c r="G7" s="87"/>
      <c r="H7" s="87" t="s">
        <v>13</v>
      </c>
      <c r="I7" s="87" t="s">
        <v>14</v>
      </c>
      <c r="J7" s="87"/>
      <c r="K7" s="87"/>
      <c r="L7" s="87"/>
      <c r="M7" s="87" t="s">
        <v>47</v>
      </c>
      <c r="N7" s="87" t="s">
        <v>48</v>
      </c>
      <c r="O7" s="87"/>
      <c r="P7" s="87"/>
      <c r="Q7" s="87"/>
      <c r="R7" s="87"/>
      <c r="S7" s="87"/>
      <c r="T7" s="3"/>
    </row>
    <row r="8" spans="1:20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 t="s">
        <v>11</v>
      </c>
      <c r="R8" s="87" t="s">
        <v>12</v>
      </c>
      <c r="S8" s="87"/>
      <c r="T8" s="3"/>
    </row>
    <row r="9" spans="1:20" ht="17.45" customHeight="1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 t="s">
        <v>11</v>
      </c>
      <c r="O9" s="87" t="s">
        <v>49</v>
      </c>
      <c r="P9" s="87"/>
      <c r="Q9" s="87"/>
      <c r="R9" s="87"/>
      <c r="S9" s="87"/>
      <c r="T9" s="3"/>
    </row>
    <row r="10" spans="1:20" ht="33.75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 t="s">
        <v>15</v>
      </c>
      <c r="S10" s="87" t="s">
        <v>16</v>
      </c>
      <c r="T10" s="3"/>
    </row>
    <row r="11" spans="1:20" ht="31.5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18" t="s">
        <v>50</v>
      </c>
      <c r="P11" s="18" t="s">
        <v>51</v>
      </c>
      <c r="Q11" s="87"/>
      <c r="R11" s="87"/>
      <c r="S11" s="87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M8" sqref="M8:M9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9" t="s">
        <v>52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8" ht="18" x14ac:dyDescent="0.25">
      <c r="A3" s="89" t="s">
        <v>53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7" t="s">
        <v>3</v>
      </c>
      <c r="B6" s="87" t="s">
        <v>54</v>
      </c>
      <c r="C6" s="87" t="s">
        <v>55</v>
      </c>
      <c r="D6" s="87"/>
      <c r="E6" s="87" t="s">
        <v>56</v>
      </c>
      <c r="F6" s="87" t="s">
        <v>57</v>
      </c>
      <c r="G6" s="87" t="s">
        <v>107</v>
      </c>
      <c r="H6" s="87" t="s">
        <v>127</v>
      </c>
      <c r="I6" s="87"/>
      <c r="J6" s="87"/>
      <c r="K6" s="87"/>
      <c r="L6" s="87" t="s">
        <v>121</v>
      </c>
      <c r="M6" s="87" t="s">
        <v>128</v>
      </c>
      <c r="N6" s="87"/>
      <c r="O6" s="87"/>
      <c r="P6" s="87"/>
      <c r="Q6" s="87"/>
      <c r="R6" s="2"/>
    </row>
    <row r="7" spans="1:18" ht="41.65" customHeight="1" x14ac:dyDescent="0.2">
      <c r="A7" s="87"/>
      <c r="B7" s="87"/>
      <c r="C7" s="87" t="s">
        <v>58</v>
      </c>
      <c r="D7" s="87" t="s">
        <v>59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3"/>
    </row>
    <row r="8" spans="1:18" ht="15.75" x14ac:dyDescent="0.25">
      <c r="A8" s="87"/>
      <c r="B8" s="87"/>
      <c r="C8" s="87"/>
      <c r="D8" s="87"/>
      <c r="E8" s="87"/>
      <c r="F8" s="87"/>
      <c r="G8" s="87"/>
      <c r="H8" s="87" t="s">
        <v>60</v>
      </c>
      <c r="I8" s="87"/>
      <c r="J8" s="87" t="s">
        <v>61</v>
      </c>
      <c r="K8" s="87"/>
      <c r="L8" s="87"/>
      <c r="M8" s="87" t="s">
        <v>13</v>
      </c>
      <c r="N8" s="87" t="s">
        <v>62</v>
      </c>
      <c r="O8" s="92" t="s">
        <v>63</v>
      </c>
      <c r="P8" s="87" t="s">
        <v>18</v>
      </c>
      <c r="Q8" s="87" t="s">
        <v>64</v>
      </c>
      <c r="R8" s="2"/>
    </row>
    <row r="9" spans="1:18" ht="23.25" customHeight="1" x14ac:dyDescent="0.25">
      <c r="A9" s="87"/>
      <c r="B9" s="87"/>
      <c r="C9" s="87"/>
      <c r="D9" s="87"/>
      <c r="E9" s="87"/>
      <c r="F9" s="87"/>
      <c r="G9" s="87"/>
      <c r="H9" s="18" t="s">
        <v>13</v>
      </c>
      <c r="I9" s="18" t="s">
        <v>14</v>
      </c>
      <c r="J9" s="18" t="s">
        <v>13</v>
      </c>
      <c r="K9" s="18" t="s">
        <v>14</v>
      </c>
      <c r="L9" s="87"/>
      <c r="M9" s="87"/>
      <c r="N9" s="87"/>
      <c r="O9" s="92"/>
      <c r="P9" s="87"/>
      <c r="Q9" s="87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  <mergeCell ref="A6:A9"/>
    <mergeCell ref="B6:B9"/>
    <mergeCell ref="C6:D6"/>
    <mergeCell ref="E6:E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="75" zoomScaleNormal="100" zoomScaleSheetLayoutView="75" workbookViewId="0">
      <selection activeCell="D7" sqref="D7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6" max="7" width="0" hidden="1" customWidth="1"/>
    <col min="8" max="8" width="19.7109375" customWidth="1"/>
    <col min="9" max="9" width="19.285156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9" t="s">
        <v>65</v>
      </c>
      <c r="B1" s="89"/>
      <c r="C1" s="89"/>
      <c r="D1" s="89"/>
      <c r="E1" s="89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7" t="s">
        <v>3</v>
      </c>
      <c r="B4" s="96"/>
      <c r="C4" s="87" t="s">
        <v>66</v>
      </c>
      <c r="D4" s="87"/>
      <c r="E4" s="87" t="s">
        <v>81</v>
      </c>
      <c r="F4" s="15"/>
      <c r="G4" s="15"/>
      <c r="H4" s="93"/>
      <c r="I4" s="15"/>
      <c r="J4" s="15"/>
      <c r="K4" s="15"/>
      <c r="L4" s="15"/>
      <c r="M4" s="15"/>
      <c r="N4" s="15"/>
      <c r="O4" s="15"/>
    </row>
    <row r="5" spans="1:15" ht="15.75" x14ac:dyDescent="0.2">
      <c r="A5" s="87"/>
      <c r="B5" s="96"/>
      <c r="C5" s="18" t="s">
        <v>100</v>
      </c>
      <c r="D5" s="18" t="s">
        <v>117</v>
      </c>
      <c r="E5" s="87"/>
      <c r="F5" s="15"/>
      <c r="G5" s="15"/>
      <c r="H5" s="93"/>
      <c r="I5" s="15"/>
      <c r="J5" s="15"/>
      <c r="K5" s="15"/>
      <c r="L5" s="15"/>
      <c r="M5" s="15"/>
      <c r="N5" s="15"/>
      <c r="O5" s="15"/>
    </row>
    <row r="6" spans="1:15" ht="34.35" customHeight="1" x14ac:dyDescent="0.25">
      <c r="A6" s="18" t="s">
        <v>67</v>
      </c>
      <c r="B6" s="22" t="s">
        <v>68</v>
      </c>
      <c r="C6" s="25">
        <f>'Раздел 1'!H17</f>
        <v>321700000</v>
      </c>
      <c r="D6" s="25">
        <f>'Раздел 1'!M17</f>
        <v>59700000</v>
      </c>
      <c r="E6" s="25">
        <f>D6-C6</f>
        <v>-262000000</v>
      </c>
      <c r="F6" s="15"/>
      <c r="G6" s="15"/>
      <c r="H6" s="46"/>
      <c r="I6" s="15"/>
      <c r="J6" s="46"/>
      <c r="K6" s="46"/>
      <c r="L6" s="46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498333200+210000000+1098500000-210000000+262000000+36616500-262000000</f>
        <v>1633449700</v>
      </c>
      <c r="E7" s="25">
        <f>D7-C7</f>
        <v>36616500</v>
      </c>
      <c r="F7" s="15"/>
      <c r="G7" s="15"/>
      <c r="H7" s="46"/>
      <c r="I7" s="15"/>
      <c r="J7" s="46"/>
      <c r="K7" s="46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5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1918533200</v>
      </c>
      <c r="D11" s="25">
        <f>SUM(D6:D10)</f>
        <v>1693149700</v>
      </c>
      <c r="E11" s="25">
        <f>SUM(E6:E10)</f>
        <v>-225383500</v>
      </c>
      <c r="F11" s="15"/>
      <c r="G11" s="15"/>
      <c r="H11" s="46"/>
      <c r="I11" s="15"/>
      <c r="J11" s="46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" customHeight="1" x14ac:dyDescent="0.25">
      <c r="A13" s="16"/>
      <c r="B13" s="15"/>
      <c r="C13" s="15"/>
      <c r="D13" s="4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4" customHeight="1" x14ac:dyDescent="0.2">
      <c r="A14" s="15"/>
      <c r="B14" s="15"/>
      <c r="C14" s="46"/>
      <c r="D14" s="46"/>
      <c r="E14" s="15"/>
      <c r="F14" s="15"/>
      <c r="G14" s="15"/>
      <c r="H14" s="46"/>
      <c r="I14" s="15"/>
      <c r="J14" s="46"/>
      <c r="K14" s="15"/>
      <c r="L14" s="15"/>
      <c r="M14" s="15"/>
      <c r="N14" s="15"/>
      <c r="O14" s="15"/>
    </row>
    <row r="15" spans="1:15" ht="40.15" customHeight="1" x14ac:dyDescent="0.25">
      <c r="A15" s="94" t="s">
        <v>112</v>
      </c>
      <c r="B15" s="94"/>
      <c r="C15" s="15"/>
      <c r="D15" s="29"/>
      <c r="E15" s="29" t="s">
        <v>113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" customHeight="1" x14ac:dyDescent="0.2">
      <c r="C17" s="47"/>
      <c r="D17" s="61"/>
      <c r="E17" s="62"/>
      <c r="L17" s="47"/>
    </row>
    <row r="18" spans="1:12" ht="32.25" customHeight="1" x14ac:dyDescent="0.2">
      <c r="C18" s="47"/>
      <c r="D18" s="47"/>
      <c r="E18" s="47"/>
      <c r="H18" s="47"/>
      <c r="L18" s="48"/>
    </row>
    <row r="19" spans="1:12" x14ac:dyDescent="0.2">
      <c r="H19" s="47"/>
    </row>
    <row r="20" spans="1:12" x14ac:dyDescent="0.2">
      <c r="A20" s="95"/>
      <c r="B20" s="95"/>
      <c r="D20" s="47"/>
      <c r="E20" s="47"/>
      <c r="H20" s="47"/>
    </row>
    <row r="21" spans="1:12" x14ac:dyDescent="0.2">
      <c r="A21" s="95"/>
      <c r="B21" s="95"/>
      <c r="H21" s="47"/>
    </row>
    <row r="22" spans="1:12" x14ac:dyDescent="0.2">
      <c r="D22" s="47"/>
      <c r="E22" s="47"/>
      <c r="H22" s="47"/>
      <c r="J22" s="47"/>
    </row>
    <row r="23" spans="1:12" x14ac:dyDescent="0.2">
      <c r="D23" s="47"/>
    </row>
  </sheetData>
  <mergeCells count="9">
    <mergeCell ref="H4:H5"/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2023-10-02T03:19:29Z</cp:lastPrinted>
  <dcterms:created xsi:type="dcterms:W3CDTF">2015-10-01T23:37:31Z</dcterms:created>
  <dcterms:modified xsi:type="dcterms:W3CDTF">2023-11-07T04:39:13Z</dcterms:modified>
</cp:coreProperties>
</file>